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KUPNO\RAZPISI\IS-416-04\2026\01-OP.Nadgradnja strežniških sistemov\"/>
    </mc:Choice>
  </mc:AlternateContent>
  <xr:revisionPtr revIDLastSave="0" documentId="13_ncr:1_{A8E0D9E1-2FB3-4AD8-BD52-86C3D48FF288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onudba" sheetId="1" r:id="rId1"/>
  </sheets>
  <definedNames>
    <definedName name="_xlnm._FilterDatabase" localSheetId="0" hidden="1">Ponudba!$A$19:$L$19</definedName>
    <definedName name="Besedilo14" localSheetId="0">Ponudba!#REF!</definedName>
    <definedName name="Besedilo15" localSheetId="0">Ponudba!#REF!</definedName>
    <definedName name="Besedilo16" localSheetId="0">Ponudba!#REF!</definedName>
    <definedName name="Besedilo17" localSheetId="0">Ponudba!#REF!</definedName>
    <definedName name="Besedilo19" localSheetId="0">Ponudba!#REF!</definedName>
    <definedName name="Besedilo2" localSheetId="0">Ponudba!#REF!</definedName>
    <definedName name="Besedilo22" localSheetId="0">Ponudba!#REF!</definedName>
    <definedName name="Besedilo23" localSheetId="0">Ponudba!#REF!</definedName>
    <definedName name="Besedilo3" localSheetId="0">Ponudba!#REF!</definedName>
    <definedName name="Besedilo4" localSheetId="0">Ponudba!#REF!</definedName>
    <definedName name="Besedilo5" localSheetId="0">Ponudba!#REF!</definedName>
    <definedName name="_xlnm.Print_Area" localSheetId="0">Ponudba!$A$1:$L$32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H25" i="1" s="1"/>
  <c r="I25" i="1" s="1"/>
  <c r="L25" i="1" s="1"/>
  <c r="G23" i="1"/>
  <c r="J23" i="1" s="1"/>
  <c r="G24" i="1"/>
  <c r="J24" i="1" s="1"/>
  <c r="G20" i="1"/>
  <c r="J20" i="1" s="1"/>
  <c r="J25" i="1" l="1"/>
  <c r="K25" i="1"/>
  <c r="H24" i="1"/>
  <c r="H23" i="1"/>
  <c r="I23" i="1" s="1"/>
  <c r="L23" i="1" s="1"/>
  <c r="H20" i="1"/>
  <c r="G22" i="1"/>
  <c r="J22" i="1" s="1"/>
  <c r="G21" i="1"/>
  <c r="H21" i="1" s="1"/>
  <c r="K24" i="1" l="1"/>
  <c r="I24" i="1"/>
  <c r="L24" i="1" s="1"/>
  <c r="K23" i="1"/>
  <c r="I20" i="1"/>
  <c r="L20" i="1" s="1"/>
  <c r="K20" i="1"/>
  <c r="H22" i="1"/>
  <c r="I22" i="1" s="1"/>
  <c r="L22" i="1" s="1"/>
  <c r="K21" i="1"/>
  <c r="I21" i="1"/>
  <c r="L21" i="1" s="1"/>
  <c r="J21" i="1"/>
  <c r="J26" i="1" s="1"/>
  <c r="L26" i="1" l="1"/>
  <c r="L28" i="1" s="1"/>
  <c r="K22" i="1"/>
  <c r="K26" i="1" s="1"/>
</calcChain>
</file>

<file path=xl/sharedStrings.xml><?xml version="1.0" encoding="utf-8"?>
<sst xmlns="http://schemas.openxmlformats.org/spreadsheetml/2006/main" count="63" uniqueCount="59">
  <si>
    <t>Naročnik:</t>
  </si>
  <si>
    <t>Številka javnega naročila:</t>
  </si>
  <si>
    <t>Naziv podjetja oziroma firme:</t>
  </si>
  <si>
    <t>Naslov podjetja:</t>
  </si>
  <si>
    <t>Matična številka:</t>
  </si>
  <si>
    <t>ID številka:</t>
  </si>
  <si>
    <t>Transakcijski račun podjetja:</t>
  </si>
  <si>
    <t>Št.</t>
  </si>
  <si>
    <t>Predmet</t>
  </si>
  <si>
    <t>EM</t>
  </si>
  <si>
    <t>Količina</t>
  </si>
  <si>
    <t>Republika Slovenija, Državni zbor, Šubičeva ulica 4, SI-1000 Ljubljana</t>
  </si>
  <si>
    <t>M.P.</t>
  </si>
  <si>
    <t>Datum:</t>
  </si>
  <si>
    <t>Kontaktna oseba:</t>
  </si>
  <si>
    <t>Podpisnik pogodbe:</t>
  </si>
  <si>
    <t>Veljavnost ponudbe:</t>
  </si>
  <si>
    <t>Rok plačila:</t>
  </si>
  <si>
    <t>Zastopnik podjetja oziroma firme:</t>
  </si>
  <si>
    <t>Podpis:</t>
  </si>
  <si>
    <t xml:space="preserve">Kraj: </t>
  </si>
  <si>
    <t>Cena na EM brez DDV (€)</t>
  </si>
  <si>
    <t>DDV na EM (€)</t>
  </si>
  <si>
    <t>Cena na EM z DDV (€)</t>
  </si>
  <si>
    <t xml:space="preserve">Vrednost brez DDV (€) </t>
  </si>
  <si>
    <t xml:space="preserve">DDV (€) </t>
  </si>
  <si>
    <t>Vrednost z DDV (€)</t>
  </si>
  <si>
    <t>Cena na EM brez DDV - skriti stolpec</t>
  </si>
  <si>
    <t>kom</t>
  </si>
  <si>
    <t>SI</t>
  </si>
  <si>
    <t>Proizvajalec oz. blagovna znamka in model</t>
  </si>
  <si>
    <t xml:space="preserve">PREDRAČUN št. </t>
  </si>
  <si>
    <t xml:space="preserve">(naslednji delovni dan po kriteriju delovnega tedna od ponedeljka do petka) </t>
  </si>
  <si>
    <t>Elektronski podpis pogodbe</t>
  </si>
  <si>
    <t>(DA / NE)</t>
  </si>
  <si>
    <t>kpl</t>
  </si>
  <si>
    <t>SKUPAJ z DDV(v €)</t>
  </si>
  <si>
    <t>v 30 dneh od datuma prejema pravilno izstavljenega računa</t>
  </si>
  <si>
    <t>Garancijski rok:</t>
  </si>
  <si>
    <t>a)</t>
  </si>
  <si>
    <t>b)</t>
  </si>
  <si>
    <t>c)</t>
  </si>
  <si>
    <t>Nadgradnja strežniških sistemov</t>
  </si>
  <si>
    <t>Čas odprave napake:</t>
  </si>
  <si>
    <t>d)</t>
  </si>
  <si>
    <t>e)</t>
  </si>
  <si>
    <t>f)</t>
  </si>
  <si>
    <t>Vodniki in material, potreben za montažo</t>
  </si>
  <si>
    <t>Namestitev in implementacija opreme</t>
  </si>
  <si>
    <t>Skupaj nakup in implementacija strojne opreme</t>
  </si>
  <si>
    <t>(najmanj 36 mesecev od dneva podpisa zapisnika o tehničnem prevzemu)</t>
  </si>
  <si>
    <t>Strežniško ohišje, za vgradnjo vtičnih strežniških enot iz točke b), c) in d), Cisco UCS 9508,</t>
  </si>
  <si>
    <t>Vtična strežniška enota z vgrajenim enim procesorjem CPE, za vgradnjo v ohišje iz točke a), za implementacijo infrastrukturnih strežnikov Vmware Cisco UCS 210c M8 ali enakovredno</t>
  </si>
  <si>
    <t>Vtična strežniška enota z vgrajenima dvema procesorjema CPE, za vgradnjo v ohišje iz točke a), za implementacijo funkcionalnosti GPU s pomočjo enot iz točke d) na infrastrukturnih strežnikih Vmware, kot je npr. Cisco UCS 210c M8 ali enakovredno</t>
  </si>
  <si>
    <t>Vtična GPU strežniška enota, za vgradnjo v ohišje iz točke a)  za implementacijo Vmware vGPU funkcionalnosti, kot je npr. Cisco UCS X440p ali enakovredna</t>
  </si>
  <si>
    <t>416-04/26-01</t>
  </si>
  <si>
    <t xml:space="preserve">Rok dobave, namestitve in implementacije: </t>
  </si>
  <si>
    <t>(najmanj do 1. 5. 2026)</t>
  </si>
  <si>
    <t>(najkasneje do 31. 8.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</si>
</sst>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€&quot;_ ;_ * \(#,##0.00\)\ &quot;€&quot;_ ;_ * &quot;-&quot;??_)\ &quot;€&quot;_ ;_ @_ "/>
    <numFmt numFmtId="165" formatCode="#,##0.0000"/>
  </numFmts>
  <fonts count="1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8" fillId="7" borderId="8" applyNumberFormat="0" applyFont="0" applyAlignment="0" applyProtection="0"/>
    <xf numFmtId="0" fontId="9" fillId="6" borderId="0" applyNumberFormat="0" applyBorder="0" applyAlignment="0" applyProtection="0"/>
    <xf numFmtId="0" fontId="8" fillId="0" borderId="0"/>
    <xf numFmtId="0" fontId="2" fillId="0" borderId="0"/>
    <xf numFmtId="0" fontId="11" fillId="0" borderId="0"/>
    <xf numFmtId="0" fontId="10" fillId="0" borderId="0" applyNumberFormat="0" applyFill="0" applyBorder="0" applyAlignment="0" applyProtection="0"/>
    <xf numFmtId="0" fontId="8" fillId="0" borderId="0"/>
    <xf numFmtId="0" fontId="12" fillId="0" borderId="0"/>
    <xf numFmtId="0" fontId="2" fillId="0" borderId="0"/>
    <xf numFmtId="9" fontId="8" fillId="0" borderId="0" applyFont="0" applyFill="0" applyBorder="0" applyAlignment="0" applyProtection="0"/>
    <xf numFmtId="0" fontId="9" fillId="6" borderId="0" applyNumberFormat="0" applyBorder="0" applyAlignment="0" applyProtection="0"/>
    <xf numFmtId="0" fontId="8" fillId="7" borderId="8" applyNumberFormat="0" applyFont="0" applyAlignment="0" applyProtection="0"/>
    <xf numFmtId="0" fontId="11" fillId="0" borderId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</cellStyleXfs>
  <cellXfs count="74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/>
    </xf>
    <xf numFmtId="0" fontId="7" fillId="4" borderId="0" xfId="0" applyFont="1" applyFill="1" applyAlignment="1" applyProtection="1">
      <alignment horizontal="left" vertical="center"/>
      <protection locked="0"/>
    </xf>
    <xf numFmtId="0" fontId="5" fillId="4" borderId="4" xfId="0" applyFont="1" applyFill="1" applyBorder="1" applyAlignment="1" applyProtection="1">
      <alignment horizontal="left" vertical="center"/>
      <protection locked="0"/>
    </xf>
    <xf numFmtId="14" fontId="5" fillId="4" borderId="4" xfId="0" applyNumberFormat="1" applyFont="1" applyFill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0" applyNumberFormat="1" applyFont="1" applyBorder="1" applyAlignment="1">
      <alignment horizontal="right" vertical="center" wrapText="1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4" xfId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8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8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8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 applyProtection="1">
      <alignment horizontal="left" vertical="center"/>
      <protection locked="0"/>
    </xf>
  </cellXfs>
  <cellStyles count="19">
    <cellStyle name="_x000d__x000a_JournalTemplate=C:\COMFO\CTALK\JOURSTD.TPL_x000d__x000a_LbStateAddress=3 3 0 251 1 89 2 311_x000d__x000a_LbStateJou" xfId="4" xr:uid="{C799646B-4782-47CF-B3B0-C0AF12A71308}"/>
    <cellStyle name="Currency 2" xfId="16" xr:uid="{A0AA76BE-9C3D-49BC-B376-D8F960EBD125}"/>
    <cellStyle name="Good 2" xfId="12" xr:uid="{699638C8-E30F-4805-A98C-2E9FAB0E1D0E}"/>
    <cellStyle name="Good 3" xfId="3" xr:uid="{4F77BB53-82CF-45FB-86C4-DFFD895E126B}"/>
    <cellStyle name="Hyperlink 2" xfId="7" xr:uid="{FCDA4A87-4B86-4969-951A-5E9998141FB6}"/>
    <cellStyle name="Jun" xfId="8" xr:uid="{876A1EDA-5748-4435-B824-4DB1AF7F8832}"/>
    <cellStyle name="Navadno" xfId="0" builtinId="0"/>
    <cellStyle name="Normal 17" xfId="17" xr:uid="{C24C6463-CE62-4A7D-AE24-8B816B4EF0B7}"/>
    <cellStyle name="Normal 18" xfId="14" xr:uid="{1EB146FE-49C4-481F-953C-BA6FE93FBA86}"/>
    <cellStyle name="Normal 2" xfId="5" xr:uid="{D4B3C501-93F5-4BF5-B17B-FDD6E21C8718}"/>
    <cellStyle name="Normal 2 2" xfId="10" xr:uid="{B2BC0C11-CC56-4767-A1B1-CC8FF991BBB6}"/>
    <cellStyle name="Normal 2 2 2" xfId="18" xr:uid="{59D39D10-7467-4FBF-84CF-E441E89868AE}"/>
    <cellStyle name="Normal 2 3" xfId="15" xr:uid="{9697ABD3-4ACA-4D92-BDD2-2E9ADB920C8C}"/>
    <cellStyle name="Normal 3" xfId="6" xr:uid="{5F3FAC07-34A5-41A3-B141-3D4EEFBBCCBD}"/>
    <cellStyle name="Normal 4" xfId="9" xr:uid="{ECE7694C-0C1A-41C4-819C-50B884D15A2C}"/>
    <cellStyle name="Normal 5" xfId="1" xr:uid="{681EE670-D9DA-4187-A1B3-27300BFCECB9}"/>
    <cellStyle name="Note 2" xfId="13" xr:uid="{686815E7-716D-4F4C-88F2-FF4B6F0314B7}"/>
    <cellStyle name="Note 3" xfId="2" xr:uid="{12C0FE14-5618-4899-B0A9-2D2FFCC1078B}"/>
    <cellStyle name="Percent 2" xfId="11" xr:uid="{1AB90C28-5596-4174-BA2C-3538B7754FBE}"/>
  </cellStyles>
  <dxfs count="0"/>
  <tableStyles count="0" defaultTableStyle="TableStyleMedium2" defaultPivotStyle="PivotStyleLight16"/>
  <colors>
    <mruColors>
      <color rgb="FFFFFF99"/>
      <color rgb="FFFFFF6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115" zoomScaleNormal="115" zoomScaleSheetLayoutView="100" workbookViewId="0">
      <selection activeCell="F21" sqref="F21"/>
    </sheetView>
  </sheetViews>
  <sheetFormatPr defaultColWidth="9.33203125" defaultRowHeight="11.4" x14ac:dyDescent="0.25"/>
  <cols>
    <col min="1" max="1" width="7.6640625" style="8" customWidth="1"/>
    <col min="2" max="2" width="50.6640625" style="8" customWidth="1"/>
    <col min="3" max="3" width="20.6640625" style="8" customWidth="1"/>
    <col min="4" max="4" width="20.6640625" style="1" customWidth="1"/>
    <col min="5" max="5" width="8.6640625" style="10" customWidth="1"/>
    <col min="6" max="6" width="12.6640625" style="11" customWidth="1"/>
    <col min="7" max="7" width="12.6640625" style="16" hidden="1" customWidth="1"/>
    <col min="8" max="9" width="12.6640625" style="11" customWidth="1"/>
    <col min="10" max="12" width="12.6640625" style="12" customWidth="1"/>
    <col min="13" max="16384" width="9.33203125" style="1"/>
  </cols>
  <sheetData>
    <row r="1" spans="1:12" ht="15" customHeight="1" x14ac:dyDescent="0.25">
      <c r="A1" s="72" t="s">
        <v>0</v>
      </c>
      <c r="B1" s="72"/>
      <c r="C1" s="71" t="s">
        <v>11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15" customHeight="1" x14ac:dyDescent="0.25">
      <c r="A2" s="72" t="s">
        <v>1</v>
      </c>
      <c r="B2" s="72"/>
      <c r="C2" s="72" t="s">
        <v>55</v>
      </c>
      <c r="D2" s="72"/>
      <c r="E2" s="72"/>
      <c r="F2" s="72"/>
      <c r="G2" s="72"/>
      <c r="H2" s="72"/>
      <c r="I2" s="72"/>
      <c r="J2" s="72"/>
      <c r="K2" s="72"/>
      <c r="L2" s="72"/>
    </row>
    <row r="3" spans="1:12" ht="15" customHeight="1" x14ac:dyDescent="0.25">
      <c r="A3" s="72" t="s">
        <v>2</v>
      </c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15" customHeight="1" x14ac:dyDescent="0.25">
      <c r="A4" s="72" t="s">
        <v>3</v>
      </c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5" customHeight="1" x14ac:dyDescent="0.25">
      <c r="A5" s="72" t="s">
        <v>4</v>
      </c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5" customHeight="1" x14ac:dyDescent="0.25">
      <c r="A6" s="72" t="s">
        <v>5</v>
      </c>
      <c r="B6" s="72"/>
      <c r="C6" s="73" t="s">
        <v>29</v>
      </c>
      <c r="D6" s="73"/>
      <c r="E6" s="73"/>
      <c r="F6" s="73"/>
      <c r="G6" s="73"/>
      <c r="H6" s="73"/>
      <c r="I6" s="73"/>
      <c r="J6" s="73"/>
      <c r="K6" s="73"/>
      <c r="L6" s="73"/>
    </row>
    <row r="7" spans="1:12" ht="15" customHeight="1" x14ac:dyDescent="0.25">
      <c r="A7" s="72" t="s">
        <v>6</v>
      </c>
      <c r="B7" s="72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 ht="15" customHeight="1" x14ac:dyDescent="0.25">
      <c r="A8" s="72" t="s">
        <v>18</v>
      </c>
      <c r="B8" s="72"/>
      <c r="C8" s="52"/>
      <c r="D8" s="53"/>
      <c r="E8" s="53"/>
      <c r="F8" s="53"/>
      <c r="G8" s="53"/>
      <c r="H8" s="53"/>
      <c r="I8" s="53"/>
      <c r="J8" s="53"/>
      <c r="K8" s="53"/>
      <c r="L8" s="54"/>
    </row>
    <row r="9" spans="1:12" ht="15" customHeight="1" x14ac:dyDescent="0.25">
      <c r="A9" s="40" t="s">
        <v>14</v>
      </c>
      <c r="B9" s="51"/>
      <c r="C9" s="52"/>
      <c r="D9" s="53"/>
      <c r="E9" s="53"/>
      <c r="F9" s="53"/>
      <c r="G9" s="53"/>
      <c r="H9" s="53"/>
      <c r="I9" s="53"/>
      <c r="J9" s="53"/>
      <c r="K9" s="53"/>
      <c r="L9" s="54"/>
    </row>
    <row r="10" spans="1:12" ht="15" customHeight="1" x14ac:dyDescent="0.25">
      <c r="A10" s="55" t="s">
        <v>15</v>
      </c>
      <c r="B10" s="56"/>
      <c r="C10" s="52"/>
      <c r="D10" s="53"/>
      <c r="E10" s="53"/>
      <c r="F10" s="53"/>
      <c r="G10" s="53"/>
      <c r="H10" s="53"/>
      <c r="I10" s="53"/>
      <c r="J10" s="53"/>
      <c r="K10" s="53"/>
      <c r="L10" s="54"/>
    </row>
    <row r="11" spans="1:12" ht="15" customHeight="1" x14ac:dyDescent="0.25">
      <c r="A11" s="51"/>
      <c r="B11" s="51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2" ht="15" customHeight="1" x14ac:dyDescent="0.25">
      <c r="A12" s="40" t="s">
        <v>16</v>
      </c>
      <c r="B12" s="41"/>
      <c r="C12" s="19"/>
      <c r="D12" s="44" t="s">
        <v>57</v>
      </c>
      <c r="E12" s="45"/>
      <c r="F12" s="45"/>
      <c r="G12" s="45"/>
      <c r="H12" s="45"/>
      <c r="I12" s="45"/>
      <c r="J12" s="45"/>
      <c r="K12" s="45"/>
      <c r="L12" s="46"/>
    </row>
    <row r="13" spans="1:12" ht="15" customHeight="1" x14ac:dyDescent="0.25">
      <c r="A13" s="40" t="s">
        <v>17</v>
      </c>
      <c r="B13" s="41"/>
      <c r="C13" s="40" t="s">
        <v>37</v>
      </c>
      <c r="D13" s="45"/>
      <c r="E13" s="45"/>
      <c r="F13" s="45"/>
      <c r="G13" s="45"/>
      <c r="H13" s="45"/>
      <c r="I13" s="45"/>
      <c r="J13" s="45"/>
      <c r="K13" s="45"/>
      <c r="L13" s="46"/>
    </row>
    <row r="14" spans="1:12" ht="15" customHeight="1" x14ac:dyDescent="0.25">
      <c r="A14" s="34" t="s">
        <v>56</v>
      </c>
      <c r="B14" s="35"/>
      <c r="C14" s="18"/>
      <c r="D14" s="44" t="s">
        <v>58</v>
      </c>
      <c r="E14" s="47"/>
      <c r="F14" s="47"/>
      <c r="G14" s="47"/>
      <c r="H14" s="47"/>
      <c r="I14" s="47"/>
      <c r="J14" s="47"/>
      <c r="K14" s="47"/>
      <c r="L14" s="48"/>
    </row>
    <row r="15" spans="1:12" ht="15" customHeight="1" x14ac:dyDescent="0.25">
      <c r="A15" s="34" t="s">
        <v>38</v>
      </c>
      <c r="B15" s="35"/>
      <c r="C15" s="18"/>
      <c r="D15" s="44" t="s">
        <v>50</v>
      </c>
      <c r="E15" s="47"/>
      <c r="F15" s="47"/>
      <c r="G15" s="47"/>
      <c r="H15" s="47"/>
      <c r="I15" s="47"/>
      <c r="J15" s="47"/>
      <c r="K15" s="47"/>
      <c r="L15" s="48"/>
    </row>
    <row r="16" spans="1:12" ht="15" customHeight="1" x14ac:dyDescent="0.25">
      <c r="A16" s="34" t="s">
        <v>43</v>
      </c>
      <c r="B16" s="35"/>
      <c r="C16" s="18"/>
      <c r="D16" s="44" t="s">
        <v>32</v>
      </c>
      <c r="E16" s="45"/>
      <c r="F16" s="45"/>
      <c r="G16" s="45"/>
      <c r="H16" s="45"/>
      <c r="I16" s="45"/>
      <c r="J16" s="45"/>
      <c r="K16" s="45"/>
      <c r="L16" s="46"/>
    </row>
    <row r="17" spans="1:13" ht="15" customHeight="1" x14ac:dyDescent="0.25">
      <c r="A17" s="36" t="s">
        <v>33</v>
      </c>
      <c r="B17" s="37"/>
      <c r="C17" s="21"/>
      <c r="D17" s="42" t="s">
        <v>34</v>
      </c>
      <c r="E17" s="43"/>
      <c r="F17" s="43"/>
      <c r="G17" s="43"/>
      <c r="H17" s="43"/>
      <c r="I17" s="43"/>
      <c r="J17" s="43"/>
      <c r="K17" s="43"/>
      <c r="L17" s="43"/>
    </row>
    <row r="18" spans="1:13" ht="45" customHeight="1" x14ac:dyDescent="0.25">
      <c r="A18" s="13"/>
      <c r="B18" s="14" t="s">
        <v>31</v>
      </c>
      <c r="C18" s="28"/>
      <c r="D18" s="63" t="s">
        <v>42</v>
      </c>
      <c r="E18" s="64"/>
      <c r="F18" s="64"/>
      <c r="G18" s="64"/>
      <c r="H18" s="64"/>
      <c r="I18" s="64"/>
      <c r="J18" s="64"/>
      <c r="K18" s="64"/>
      <c r="L18" s="64"/>
    </row>
    <row r="19" spans="1:13" s="5" customFormat="1" ht="45" customHeight="1" x14ac:dyDescent="0.25">
      <c r="A19" s="2" t="s">
        <v>7</v>
      </c>
      <c r="B19" s="2" t="s">
        <v>8</v>
      </c>
      <c r="C19" s="2" t="s">
        <v>30</v>
      </c>
      <c r="D19" s="2" t="s">
        <v>9</v>
      </c>
      <c r="E19" s="3" t="s">
        <v>10</v>
      </c>
      <c r="F19" s="2" t="s">
        <v>21</v>
      </c>
      <c r="G19" s="15" t="s">
        <v>27</v>
      </c>
      <c r="H19" s="2" t="s">
        <v>22</v>
      </c>
      <c r="I19" s="2" t="s">
        <v>23</v>
      </c>
      <c r="J19" s="4" t="s">
        <v>24</v>
      </c>
      <c r="K19" s="4" t="s">
        <v>25</v>
      </c>
      <c r="L19" s="4" t="s">
        <v>26</v>
      </c>
    </row>
    <row r="20" spans="1:13" ht="35.4" customHeight="1" x14ac:dyDescent="0.25">
      <c r="A20" s="6" t="s">
        <v>39</v>
      </c>
      <c r="B20" s="22" t="s">
        <v>51</v>
      </c>
      <c r="C20" s="23"/>
      <c r="D20" s="24" t="s">
        <v>28</v>
      </c>
      <c r="E20" s="20">
        <v>2</v>
      </c>
      <c r="F20" s="25"/>
      <c r="G20" s="26">
        <f t="shared" ref="G20" si="0">ROUND(F20,2)</f>
        <v>0</v>
      </c>
      <c r="H20" s="27">
        <f t="shared" ref="H20" si="1">+G20*0.22</f>
        <v>0</v>
      </c>
      <c r="I20" s="27">
        <f t="shared" ref="I20" si="2">+H20+G20</f>
        <v>0</v>
      </c>
      <c r="J20" s="7">
        <f t="shared" ref="J20" si="3">+E20*G20</f>
        <v>0</v>
      </c>
      <c r="K20" s="7">
        <f t="shared" ref="K20" si="4">+H20*E20</f>
        <v>0</v>
      </c>
      <c r="L20" s="7">
        <f t="shared" ref="L20" si="5">+I20*E20</f>
        <v>0</v>
      </c>
    </row>
    <row r="21" spans="1:13" ht="51.6" customHeight="1" x14ac:dyDescent="0.25">
      <c r="A21" s="6" t="s">
        <v>40</v>
      </c>
      <c r="B21" s="22" t="s">
        <v>52</v>
      </c>
      <c r="C21" s="23"/>
      <c r="D21" s="24" t="s">
        <v>28</v>
      </c>
      <c r="E21" s="20">
        <v>6</v>
      </c>
      <c r="F21" s="25"/>
      <c r="G21" s="26">
        <f>ROUND(F21,2)</f>
        <v>0</v>
      </c>
      <c r="H21" s="27">
        <f>+G21*0.22</f>
        <v>0</v>
      </c>
      <c r="I21" s="27">
        <f>+H21+G21</f>
        <v>0</v>
      </c>
      <c r="J21" s="7">
        <f>+E21*G21</f>
        <v>0</v>
      </c>
      <c r="K21" s="7">
        <f>+H21*E21</f>
        <v>0</v>
      </c>
      <c r="L21" s="7">
        <f>+I21*E21</f>
        <v>0</v>
      </c>
    </row>
    <row r="22" spans="1:13" ht="75" customHeight="1" x14ac:dyDescent="0.25">
      <c r="A22" s="6" t="s">
        <v>41</v>
      </c>
      <c r="B22" s="22" t="s">
        <v>53</v>
      </c>
      <c r="C22" s="23"/>
      <c r="D22" s="24" t="s">
        <v>28</v>
      </c>
      <c r="E22" s="20">
        <v>2</v>
      </c>
      <c r="F22" s="25"/>
      <c r="G22" s="26">
        <f t="shared" ref="G22" si="6">ROUND(F22,2)</f>
        <v>0</v>
      </c>
      <c r="H22" s="27">
        <f t="shared" ref="H22" si="7">+G22*0.22</f>
        <v>0</v>
      </c>
      <c r="I22" s="27">
        <f t="shared" ref="I22" si="8">+H22+G22</f>
        <v>0</v>
      </c>
      <c r="J22" s="7">
        <f t="shared" ref="J22" si="9">+E22*G22</f>
        <v>0</v>
      </c>
      <c r="K22" s="7">
        <f t="shared" ref="K22" si="10">+H22*E22</f>
        <v>0</v>
      </c>
      <c r="L22" s="7">
        <f t="shared" ref="L22" si="11">+I22*E22</f>
        <v>0</v>
      </c>
    </row>
    <row r="23" spans="1:13" ht="51.6" customHeight="1" x14ac:dyDescent="0.25">
      <c r="A23" s="6" t="s">
        <v>44</v>
      </c>
      <c r="B23" s="22" t="s">
        <v>54</v>
      </c>
      <c r="C23" s="23"/>
      <c r="D23" s="24" t="s">
        <v>28</v>
      </c>
      <c r="E23" s="20">
        <v>2</v>
      </c>
      <c r="F23" s="25"/>
      <c r="G23" s="26">
        <f t="shared" ref="G23:G24" si="12">ROUND(F23,2)</f>
        <v>0</v>
      </c>
      <c r="H23" s="27">
        <f t="shared" ref="H23:H24" si="13">+G23*0.22</f>
        <v>0</v>
      </c>
      <c r="I23" s="27">
        <f t="shared" ref="I23:I24" si="14">+H23+G23</f>
        <v>0</v>
      </c>
      <c r="J23" s="7">
        <f t="shared" ref="J23:J24" si="15">+E23*G23</f>
        <v>0</v>
      </c>
      <c r="K23" s="7">
        <f t="shared" ref="K23:K24" si="16">+H23*E23</f>
        <v>0</v>
      </c>
      <c r="L23" s="7">
        <f t="shared" ref="L23:L24" si="17">+I23*E23</f>
        <v>0</v>
      </c>
    </row>
    <row r="24" spans="1:13" ht="30" customHeight="1" x14ac:dyDescent="0.25">
      <c r="A24" s="6" t="s">
        <v>45</v>
      </c>
      <c r="B24" s="49" t="s">
        <v>47</v>
      </c>
      <c r="C24" s="50"/>
      <c r="D24" s="29" t="s">
        <v>35</v>
      </c>
      <c r="E24" s="20">
        <v>1</v>
      </c>
      <c r="F24" s="25"/>
      <c r="G24" s="26">
        <f t="shared" si="12"/>
        <v>0</v>
      </c>
      <c r="H24" s="27">
        <f t="shared" si="13"/>
        <v>0</v>
      </c>
      <c r="I24" s="27">
        <f t="shared" si="14"/>
        <v>0</v>
      </c>
      <c r="J24" s="7">
        <f t="shared" si="15"/>
        <v>0</v>
      </c>
      <c r="K24" s="7">
        <f t="shared" si="16"/>
        <v>0</v>
      </c>
      <c r="L24" s="7">
        <f t="shared" si="17"/>
        <v>0</v>
      </c>
    </row>
    <row r="25" spans="1:13" ht="30" customHeight="1" x14ac:dyDescent="0.25">
      <c r="A25" s="6" t="s">
        <v>46</v>
      </c>
      <c r="B25" s="49" t="s">
        <v>48</v>
      </c>
      <c r="C25" s="50"/>
      <c r="D25" s="29" t="s">
        <v>35</v>
      </c>
      <c r="E25" s="20">
        <v>1</v>
      </c>
      <c r="F25" s="25"/>
      <c r="G25" s="26">
        <f t="shared" ref="G25" si="18">ROUND(F25,2)</f>
        <v>0</v>
      </c>
      <c r="H25" s="27">
        <f t="shared" ref="H25" si="19">+G25*0.22</f>
        <v>0</v>
      </c>
      <c r="I25" s="27">
        <f t="shared" ref="I25" si="20">+H25+G25</f>
        <v>0</v>
      </c>
      <c r="J25" s="7">
        <f t="shared" ref="J25" si="21">+E25*G25</f>
        <v>0</v>
      </c>
      <c r="K25" s="7">
        <f t="shared" ref="K25" si="22">+H25*E25</f>
        <v>0</v>
      </c>
      <c r="L25" s="7">
        <f t="shared" ref="L25" si="23">+I25*E25</f>
        <v>0</v>
      </c>
    </row>
    <row r="26" spans="1:13" ht="23.4" customHeight="1" x14ac:dyDescent="0.25">
      <c r="A26" s="6"/>
      <c r="B26" s="33" t="s">
        <v>49</v>
      </c>
      <c r="C26" s="68"/>
      <c r="D26" s="69"/>
      <c r="E26" s="69"/>
      <c r="F26" s="69"/>
      <c r="G26" s="69"/>
      <c r="H26" s="69"/>
      <c r="I26" s="70"/>
      <c r="J26" s="30">
        <f>+SUM(J20:J25)</f>
        <v>0</v>
      </c>
      <c r="K26" s="30">
        <f>+SUM(K20:K25)</f>
        <v>0</v>
      </c>
      <c r="L26" s="30">
        <f>+SUM(L20:L25)</f>
        <v>0</v>
      </c>
    </row>
    <row r="27" spans="1:13" ht="12" customHeight="1" x14ac:dyDescent="0.25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3" ht="30" customHeight="1" x14ac:dyDescent="0.25">
      <c r="A28" s="31"/>
      <c r="B28" s="61" t="s">
        <v>36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f>+ROUND(L26,2)</f>
        <v>0</v>
      </c>
    </row>
    <row r="29" spans="1:13" ht="25.2" customHeight="1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3" ht="25.2" customHeight="1" x14ac:dyDescent="0.25">
      <c r="A30" s="9" t="s">
        <v>20</v>
      </c>
      <c r="B30" s="17"/>
      <c r="C30" s="59"/>
      <c r="D30" s="59"/>
      <c r="E30" s="59"/>
      <c r="F30" s="57" t="s">
        <v>12</v>
      </c>
      <c r="G30" s="57"/>
      <c r="H30" s="58"/>
      <c r="I30" s="58"/>
      <c r="J30" s="58" t="s">
        <v>19</v>
      </c>
      <c r="K30" s="58"/>
      <c r="L30" s="58"/>
    </row>
    <row r="31" spans="1:13" s="9" customFormat="1" ht="25.2" customHeight="1" x14ac:dyDescent="0.25">
      <c r="A31" s="1" t="s">
        <v>13</v>
      </c>
      <c r="B31" s="17"/>
      <c r="C31" s="59"/>
      <c r="D31" s="59"/>
      <c r="E31" s="59"/>
      <c r="F31" s="58"/>
      <c r="G31" s="58"/>
      <c r="H31" s="58"/>
      <c r="I31" s="58"/>
      <c r="J31" s="58"/>
      <c r="K31" s="58"/>
      <c r="L31" s="58"/>
      <c r="M31" s="1"/>
    </row>
    <row r="32" spans="1:13" ht="13.2" x14ac:dyDescent="0.25">
      <c r="A32" s="60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9"/>
    </row>
  </sheetData>
  <sheetProtection algorithmName="SHA-512" hashValue="SuXXDRAk2K+CuiZ7471pwDM4/SzENufuwh6u3g5OiBhzYXfZrGCNtTly1zWqfqx3ak6FwcPKHglN9vDK0bMAtQ==" saltValue="hJd958uacHOTyD7HnSh+SQ==" spinCount="100000" sheet="1" selectLockedCells="1"/>
  <mergeCells count="44">
    <mergeCell ref="C1:L1"/>
    <mergeCell ref="C2:L2"/>
    <mergeCell ref="C3:L3"/>
    <mergeCell ref="A8:B8"/>
    <mergeCell ref="A1:B1"/>
    <mergeCell ref="A2:B2"/>
    <mergeCell ref="A3:B3"/>
    <mergeCell ref="A4:B4"/>
    <mergeCell ref="C4:L4"/>
    <mergeCell ref="C8:L8"/>
    <mergeCell ref="C5:L5"/>
    <mergeCell ref="A6:B6"/>
    <mergeCell ref="A7:B7"/>
    <mergeCell ref="A5:B5"/>
    <mergeCell ref="C6:L6"/>
    <mergeCell ref="C7:L7"/>
    <mergeCell ref="F30:I31"/>
    <mergeCell ref="J30:L31"/>
    <mergeCell ref="C30:E31"/>
    <mergeCell ref="A32:L32"/>
    <mergeCell ref="A16:B16"/>
    <mergeCell ref="B28:K28"/>
    <mergeCell ref="D18:L18"/>
    <mergeCell ref="A27:L27"/>
    <mergeCell ref="C26:I26"/>
    <mergeCell ref="A9:B9"/>
    <mergeCell ref="C9:L9"/>
    <mergeCell ref="A11:L11"/>
    <mergeCell ref="A10:B10"/>
    <mergeCell ref="C10:L10"/>
    <mergeCell ref="A14:B14"/>
    <mergeCell ref="A17:B17"/>
    <mergeCell ref="A29:L29"/>
    <mergeCell ref="A12:B12"/>
    <mergeCell ref="D17:L17"/>
    <mergeCell ref="D12:L12"/>
    <mergeCell ref="D14:L14"/>
    <mergeCell ref="D15:L15"/>
    <mergeCell ref="D16:L16"/>
    <mergeCell ref="C13:L13"/>
    <mergeCell ref="A13:B13"/>
    <mergeCell ref="A15:B15"/>
    <mergeCell ref="B24:C24"/>
    <mergeCell ref="B25:C25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</dc:creator>
  <cp:lastModifiedBy>Vesel</cp:lastModifiedBy>
  <dcterms:created xsi:type="dcterms:W3CDTF">2014-04-28T08:27:25Z</dcterms:created>
  <dcterms:modified xsi:type="dcterms:W3CDTF">2026-02-04T08:57:38Z</dcterms:modified>
</cp:coreProperties>
</file>